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480" windowHeight="11580" activeTab="1"/>
  </bookViews>
  <sheets>
    <sheet name="приложение 1 вода" sheetId="2" r:id="rId1"/>
    <sheet name="приложение 2" sheetId="7" r:id="rId2"/>
  </sheets>
  <definedNames>
    <definedName name="_xlnm.Print_Titles" localSheetId="0">'приложение 1 вода'!$3:$3</definedName>
    <definedName name="_xlnm.Print_Area" localSheetId="0">'приложение 1 вода'!$A$1:$DF$45</definedName>
    <definedName name="_xlnm.Print_Area" localSheetId="1">'приложение 2'!$A$1:$I$28</definedName>
  </definedNames>
  <calcPr calcId="124519"/>
</workbook>
</file>

<file path=xl/calcChain.xml><?xml version="1.0" encoding="utf-8"?>
<calcChain xmlns="http://schemas.openxmlformats.org/spreadsheetml/2006/main">
  <c r="CR15" i="2"/>
  <c r="E22" i="7"/>
  <c r="E23"/>
  <c r="DC17" i="2"/>
  <c r="CR27"/>
  <c r="CR28"/>
  <c r="CR29"/>
  <c r="CR31"/>
  <c r="CR32"/>
  <c r="CD32" s="1"/>
  <c r="CR30"/>
  <c r="CR26"/>
  <c r="F21" i="7"/>
  <c r="F24" s="1"/>
  <c r="CX19" i="2"/>
  <c r="CS19"/>
  <c r="CT21"/>
  <c r="CU21"/>
  <c r="CV21"/>
  <c r="CW21"/>
  <c r="CX21"/>
  <c r="CY21"/>
  <c r="CZ21"/>
  <c r="DA21"/>
  <c r="DB21"/>
  <c r="DC21"/>
  <c r="DD21"/>
  <c r="DE21"/>
  <c r="DF21"/>
  <c r="CT19"/>
  <c r="CU19"/>
  <c r="CV19"/>
  <c r="CW19"/>
  <c r="CY19"/>
  <c r="CZ19"/>
  <c r="DA19"/>
  <c r="DB19"/>
  <c r="DC19"/>
  <c r="DD19"/>
  <c r="DE19"/>
  <c r="DF19"/>
  <c r="CS21"/>
  <c r="CS22"/>
  <c r="CS34"/>
  <c r="CS40"/>
  <c r="CT34"/>
  <c r="CT40" s="1"/>
  <c r="CU34"/>
  <c r="CU40"/>
  <c r="CV34"/>
  <c r="CV40" s="1"/>
  <c r="CW34"/>
  <c r="CW40" s="1"/>
  <c r="CX34"/>
  <c r="CX40" s="1"/>
  <c r="CY34"/>
  <c r="CY40" s="1"/>
  <c r="CZ34"/>
  <c r="CZ40" s="1"/>
  <c r="DA34"/>
  <c r="DA40"/>
  <c r="DB34"/>
  <c r="DB40" s="1"/>
  <c r="DC34"/>
  <c r="DC40"/>
  <c r="DD34"/>
  <c r="DD40" s="1"/>
  <c r="DE34"/>
  <c r="DE40" s="1"/>
  <c r="DF34"/>
  <c r="DF40" s="1"/>
  <c r="CR36"/>
  <c r="CD36"/>
  <c r="CR37"/>
  <c r="CR38"/>
  <c r="CR39"/>
  <c r="CD39"/>
  <c r="CR35"/>
  <c r="CD35" s="1"/>
  <c r="CR18"/>
  <c r="CD18"/>
  <c r="CR20"/>
  <c r="CD20" s="1"/>
  <c r="CR7"/>
  <c r="CD7" s="1"/>
  <c r="CR14"/>
  <c r="CD14" s="1"/>
  <c r="CD15"/>
  <c r="CR16"/>
  <c r="CD16" s="1"/>
  <c r="CR6"/>
  <c r="CD6"/>
  <c r="DF22"/>
  <c r="DF23" s="1"/>
  <c r="DE22"/>
  <c r="DE23" s="1"/>
  <c r="DD22"/>
  <c r="DD23" s="1"/>
  <c r="DC22"/>
  <c r="DC23" s="1"/>
  <c r="DB22"/>
  <c r="DB23" s="1"/>
  <c r="DA22"/>
  <c r="DA23"/>
  <c r="CZ22"/>
  <c r="CZ23" s="1"/>
  <c r="CY22"/>
  <c r="CX22"/>
  <c r="CX23" s="1"/>
  <c r="CW22"/>
  <c r="CW23" s="1"/>
  <c r="CV22"/>
  <c r="CV23" s="1"/>
  <c r="CU22"/>
  <c r="CU23"/>
  <c r="CT22"/>
  <c r="CT23" s="1"/>
  <c r="DF17"/>
  <c r="DE17"/>
  <c r="DD17"/>
  <c r="DB17"/>
  <c r="DA17"/>
  <c r="CZ17"/>
  <c r="CY17"/>
  <c r="CX17"/>
  <c r="CW17"/>
  <c r="CV17"/>
  <c r="CU17"/>
  <c r="CT17"/>
  <c r="CS17"/>
  <c r="CD30"/>
  <c r="CY23"/>
  <c r="G24" i="7"/>
  <c r="CD38" i="2"/>
  <c r="CR34" l="1"/>
  <c r="CD34" s="1"/>
  <c r="CR22"/>
  <c r="CD22" s="1"/>
  <c r="CR17"/>
  <c r="CD17" s="1"/>
  <c r="CR19"/>
  <c r="CD19" s="1"/>
  <c r="CR21"/>
  <c r="CD21" s="1"/>
  <c r="CD37"/>
  <c r="CS23"/>
  <c r="CR23" s="1"/>
  <c r="CD23" s="1"/>
  <c r="E21" i="7"/>
  <c r="CR40" i="2" l="1"/>
  <c r="CD40" s="1"/>
</calcChain>
</file>

<file path=xl/sharedStrings.xml><?xml version="1.0" encoding="utf-8"?>
<sst xmlns="http://schemas.openxmlformats.org/spreadsheetml/2006/main" count="179" uniqueCount="128">
  <si>
    <t>Показатели</t>
  </si>
  <si>
    <t>№ строки</t>
  </si>
  <si>
    <t>Единица измерения</t>
  </si>
  <si>
    <t>Всего</t>
  </si>
  <si>
    <t>ед.</t>
  </si>
  <si>
    <t>10</t>
  </si>
  <si>
    <t>в том числе ЖКХ муниципальных образований</t>
  </si>
  <si>
    <t>11</t>
  </si>
  <si>
    <t>12</t>
  </si>
  <si>
    <t>13</t>
  </si>
  <si>
    <t>км</t>
  </si>
  <si>
    <t>14</t>
  </si>
  <si>
    <t>15</t>
  </si>
  <si>
    <t>16</t>
  </si>
  <si>
    <t>17</t>
  </si>
  <si>
    <t>18</t>
  </si>
  <si>
    <t>19</t>
  </si>
  <si>
    <t>Водозаборы, по всем видам собственности</t>
  </si>
  <si>
    <t>Насосные станции водопровода, по всем видам собственности</t>
  </si>
  <si>
    <t>Очистные сооружения водопровода, по всем видам собственности</t>
  </si>
  <si>
    <t>пропускная способность</t>
  </si>
  <si>
    <r>
      <t>тыс.
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/сутки</t>
    </r>
  </si>
  <si>
    <t>Водопроводные сети, по всем видам собственности</t>
  </si>
  <si>
    <t>Ветхие сети водопровода, по всем видам собственности</t>
  </si>
  <si>
    <t>Установка приборов учета</t>
  </si>
  <si>
    <t>План подготовки ВСЕГО                       по муниципальному району (городскому округу)</t>
  </si>
  <si>
    <t>ВОДОСНАБЖЕНИЕ</t>
  </si>
  <si>
    <t>Водопроводные сети, подлежащие замене</t>
  </si>
  <si>
    <t>Водопроводные сети, подлежащие капитальному ремонту</t>
  </si>
  <si>
    <t>Водопроводные сети, подлежащие текущему ремонту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</si>
  <si>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</si>
  <si>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</si>
  <si>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</si>
  <si>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</si>
  <si>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</si>
  <si>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</si>
  <si>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</si>
  <si>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</si>
  <si>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</si>
  <si>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тыс. рублей</t>
  </si>
  <si>
    <t>- для формирования аварийного запаса материально-технических ресурсов</t>
  </si>
  <si>
    <t xml:space="preserve"> - для формирования аварийного запаса материально-технических ресурсов;</t>
  </si>
  <si>
    <t>ФИНАНСИРОВАНИЕ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</si>
  <si>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</si>
  <si>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</si>
  <si>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</si>
  <si>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</si>
  <si>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</si>
  <si>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</si>
  <si>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</si>
  <si>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</si>
  <si>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</si>
  <si>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</si>
  <si>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</si>
  <si>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</si>
  <si>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</si>
  <si>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</si>
  <si>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r>
      <t xml:space="preserve">Финансовые средства </t>
    </r>
    <r>
      <rPr>
        <b/>
        <sz val="10"/>
        <rFont val="Times New Roman"/>
        <family val="1"/>
        <charset val="204"/>
      </rPr>
      <t>субъекта Российской Федерации</t>
    </r>
    <r>
      <rPr>
        <sz val="10"/>
        <rFont val="Times New Roman"/>
        <family val="1"/>
        <charset val="204"/>
      </rPr>
      <t>, выделяемые для подготовки объектов водоснабжения муниципальных образований к зиме, из них:</t>
    </r>
  </si>
  <si>
    <t>- на капитальный ремонт, модернизацию объектов водоснабжению</t>
  </si>
  <si>
    <r>
      <t xml:space="preserve">Финансовые средства средства </t>
    </r>
    <r>
      <rPr>
        <b/>
        <sz val="10"/>
        <rFont val="Times New Roman"/>
        <family val="1"/>
        <charset val="204"/>
      </rPr>
      <t xml:space="preserve">муниципального образования, </t>
    </r>
    <r>
      <rPr>
        <sz val="10"/>
        <rFont val="Times New Roman"/>
        <family val="1"/>
        <charset val="204"/>
      </rPr>
      <t>выделяемые для подготовки объектов водоснабжения к зиме, из них:</t>
    </r>
  </si>
  <si>
    <t xml:space="preserve"> - на капитальный ремонт, модернизацию объектов водоснабжения;</t>
  </si>
  <si>
    <t xml:space="preserve"> - на строительство объектов водоснабжения</t>
  </si>
  <si>
    <t>Дополнительные средства из федерального бюджета на подготовку объектов водоснабжения к ОЗП</t>
  </si>
  <si>
    <t>Итого финансирование на подготовку объектов водоснабжения к ОЗП</t>
  </si>
  <si>
    <t>34</t>
  </si>
  <si>
    <r>
      <t xml:space="preserve">Финансовые средства </t>
    </r>
    <r>
      <rPr>
        <b/>
        <sz val="10"/>
        <rFont val="Times New Roman"/>
        <family val="1"/>
        <charset val="204"/>
      </rPr>
      <t>предприятий ЖКХ</t>
    </r>
    <r>
      <rPr>
        <sz val="10"/>
        <rFont val="Times New Roman"/>
        <family val="1"/>
        <charset val="204"/>
      </rPr>
      <t>, выделяемые для подготовки объектов водоснабжения к зиме, из них:</t>
    </r>
  </si>
  <si>
    <t xml:space="preserve"> - на текущий ремонт объектов водоснабжения</t>
  </si>
  <si>
    <t>Приложение 1</t>
  </si>
  <si>
    <t>Приложение №2</t>
  </si>
  <si>
    <t>Наименование и адрес объекта</t>
  </si>
  <si>
    <t>Мощность</t>
  </si>
  <si>
    <t>Перечень работ</t>
  </si>
  <si>
    <t>Источник финансирования</t>
  </si>
  <si>
    <t>Сроки выполнения</t>
  </si>
  <si>
    <t>Вид ремонта
(капитальный ремонт, замена)</t>
  </si>
  <si>
    <t>Областной бюджет</t>
  </si>
  <si>
    <t>Местный бюджет</t>
  </si>
  <si>
    <t>Средства предприятия ЖКХ</t>
  </si>
  <si>
    <t xml:space="preserve">Форма с пообъектным указанием видов и объемов запланированных работ, их стоимости,
источников финансирования, сроков исполнения </t>
  </si>
  <si>
    <t>Стоимость работ,
тыс. руб.</t>
  </si>
  <si>
    <t>Алексеевский сельсовет</t>
  </si>
  <si>
    <t>Верх-Каргатский  сельсовет</t>
  </si>
  <si>
    <t>Верх-Урюмский  сельсовет</t>
  </si>
  <si>
    <t>Горносталевский  сельсовет</t>
  </si>
  <si>
    <t>Здвинский  сельсовет</t>
  </si>
  <si>
    <t>Лянинский  сельсовет</t>
  </si>
  <si>
    <t>Нижнеурюмский  сельсовет</t>
  </si>
  <si>
    <t>Нижнечулымский  сельсовет</t>
  </si>
  <si>
    <t>Новороссийский сельсовет</t>
  </si>
  <si>
    <t>Петраковский  сельсовет</t>
  </si>
  <si>
    <t>Рощинский  сельсовет</t>
  </si>
  <si>
    <t>Сарыбалыкский  сельсовет</t>
  </si>
  <si>
    <t>Цветниковский  сельсовет</t>
  </si>
  <si>
    <t>Чулымский  сельсовет</t>
  </si>
  <si>
    <t>Верх-Каргатский сельсовет</t>
  </si>
  <si>
    <t>Горносталевский сельсовет</t>
  </si>
  <si>
    <t>Лянинский сельсовет</t>
  </si>
  <si>
    <t>финансирование на капитальный ремонт и модернизация объектов водоснабжения</t>
  </si>
  <si>
    <t>финансирование на текущий ремонт объектов водоснабжения</t>
  </si>
  <si>
    <t>финансирование на формирование аварийного запаса материально-технических ресурсов</t>
  </si>
  <si>
    <t>- на строительство объектов водоснабжения *</t>
  </si>
  <si>
    <t>Верх-Урюмский сельсовет</t>
  </si>
  <si>
    <t>Петраковский сельсовет</t>
  </si>
  <si>
    <t>Сарыбалыкский сельсовет</t>
  </si>
  <si>
    <t>с.Сарыбалык, ул. Новая</t>
  </si>
  <si>
    <t>капитальный</t>
  </si>
  <si>
    <t>Замена водопровода</t>
  </si>
  <si>
    <t>с.Лянино, водопровод</t>
  </si>
  <si>
    <t>замена водопровода</t>
  </si>
  <si>
    <t>с.Старогорносталево, ул. Школьная</t>
  </si>
  <si>
    <t>Водопровод с. Верх-Урюм, ул. Молодежная</t>
  </si>
  <si>
    <t>замена</t>
  </si>
  <si>
    <t>Замена труб</t>
  </si>
  <si>
    <t>15.09.2019г.</t>
  </si>
  <si>
    <t>д.Новоалексеевка,  скважина</t>
  </si>
  <si>
    <t>Замена водовода от скважины до колодца</t>
  </si>
  <si>
    <t>приобретение и установка частотного преобразователя</t>
  </si>
  <si>
    <t>с.Новороссийское, водопровод, ул.Центральная</t>
  </si>
  <si>
    <t>0,25км.</t>
  </si>
  <si>
    <t>приобретение и замена трубы 250м на дм 110</t>
  </si>
  <si>
    <t>с.Верх-Каргат, водопровод  ул Центральная</t>
  </si>
  <si>
    <t>с.Верх-Каргат, водопровод ул Береговая</t>
  </si>
  <si>
    <t>капитальный ремонт</t>
  </si>
  <si>
    <r>
      <t xml:space="preserve">приобретение и замена трубы </t>
    </r>
    <r>
      <rPr>
        <sz val="10"/>
        <rFont val="Calibri"/>
        <family val="2"/>
        <charset val="204"/>
      </rPr>
      <t>ᴓ</t>
    </r>
    <r>
      <rPr>
        <sz val="11"/>
        <rFont val="Times New Roman"/>
        <family val="1"/>
        <charset val="204"/>
      </rPr>
      <t>63</t>
    </r>
    <r>
      <rPr>
        <sz val="10"/>
        <rFont val="Times New Roman"/>
        <family val="1"/>
        <charset val="204"/>
      </rPr>
      <t xml:space="preserve">, </t>
    </r>
  </si>
  <si>
    <t>замена трубы 500м на дм 63 и 250м на дм 40,</t>
  </si>
  <si>
    <t>ПЛАН ПОДГОТОВКИ ОБЪЕКТОВ ВОДОСНАБЖЕНИЯ К ОТОПИТЕЛЬНОМУ ПЕРИОДУ 2019/2020 ГОДА 
в Новороссийском сельсовете Здвинского района Новосибирской области</t>
  </si>
  <si>
    <t>Глава Новороссийского сельсовета                  О.А.Бабинцев</t>
  </si>
  <si>
    <t>Глава Новороссийского сельсовета                     О.А.Бабинцев</t>
  </si>
</sst>
</file>

<file path=xl/styles.xml><?xml version="1.0" encoding="utf-8"?>
<styleSheet xmlns="http://schemas.openxmlformats.org/spreadsheetml/2006/main">
  <numFmts count="1">
    <numFmt numFmtId="164" formatCode="0.000"/>
  </numFmts>
  <fonts count="15">
    <font>
      <sz val="10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6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wrapText="1"/>
    </xf>
    <xf numFmtId="0" fontId="0" fillId="0" borderId="0" xfId="0" applyAlignment="1">
      <alignment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49" fontId="1" fillId="3" borderId="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/>
    </xf>
    <xf numFmtId="14" fontId="1" fillId="2" borderId="0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left" wrapText="1"/>
    </xf>
    <xf numFmtId="0" fontId="0" fillId="3" borderId="1" xfId="0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5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F45"/>
  <sheetViews>
    <sheetView view="pageBreakPreview" zoomScale="80" zoomScaleNormal="80" zoomScaleSheetLayoutView="80" workbookViewId="0">
      <pane ySplit="3" topLeftCell="A37" activePane="bottomLeft" state="frozen"/>
      <selection pane="bottomLeft" activeCell="FV40" sqref="FV40"/>
    </sheetView>
  </sheetViews>
  <sheetFormatPr defaultColWidth="0.85546875" defaultRowHeight="12.75"/>
  <cols>
    <col min="1" max="47" width="0.85546875" style="2" customWidth="1"/>
    <col min="48" max="48" width="0.7109375" style="2" customWidth="1"/>
    <col min="49" max="52" width="0.85546875" style="2" hidden="1" customWidth="1"/>
    <col min="53" max="53" width="0.28515625" style="2" hidden="1" customWidth="1"/>
    <col min="54" max="59" width="0.85546875" style="2" hidden="1" customWidth="1"/>
    <col min="60" max="80" width="0.85546875" style="2" customWidth="1"/>
    <col min="81" max="81" width="0.42578125" style="2" customWidth="1"/>
    <col min="82" max="95" width="0.85546875" style="2" hidden="1" customWidth="1"/>
    <col min="96" max="96" width="12.85546875" style="2" hidden="1" customWidth="1"/>
    <col min="97" max="97" width="11.28515625" style="2" hidden="1" customWidth="1"/>
    <col min="98" max="98" width="11" style="2" hidden="1" customWidth="1"/>
    <col min="99" max="99" width="11.140625" style="2" hidden="1" customWidth="1"/>
    <col min="100" max="101" width="10.140625" style="2" hidden="1" customWidth="1"/>
    <col min="102" max="102" width="10.5703125" style="2" hidden="1" customWidth="1"/>
    <col min="103" max="103" width="9.5703125" style="2" hidden="1" customWidth="1"/>
    <col min="104" max="104" width="9.85546875" style="2" hidden="1" customWidth="1"/>
    <col min="105" max="105" width="9.42578125" style="2" customWidth="1"/>
    <col min="106" max="106" width="0.140625" style="2" customWidth="1"/>
    <col min="107" max="107" width="11.140625" style="2" hidden="1" customWidth="1"/>
    <col min="108" max="108" width="10" style="2" hidden="1" customWidth="1"/>
    <col min="109" max="109" width="9.85546875" style="2" hidden="1" customWidth="1"/>
    <col min="110" max="110" width="11" style="2" hidden="1" customWidth="1"/>
    <col min="111" max="16384" width="0.85546875" style="2"/>
  </cols>
  <sheetData>
    <row r="1" spans="1:110" s="1" customFormat="1" ht="1.5" customHeight="1">
      <c r="DC1" s="73" t="s">
        <v>67</v>
      </c>
      <c r="DD1" s="73"/>
      <c r="DE1" s="73"/>
      <c r="DF1" s="73"/>
    </row>
    <row r="2" spans="1:110" s="1" customFormat="1" ht="75" customHeight="1">
      <c r="A2" s="72" t="s">
        <v>125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</row>
    <row r="3" spans="1:110" ht="80.25" customHeight="1">
      <c r="A3" s="62" t="s">
        <v>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62" t="s">
        <v>1</v>
      </c>
      <c r="BI3" s="62"/>
      <c r="BJ3" s="62"/>
      <c r="BK3" s="62"/>
      <c r="BL3" s="62"/>
      <c r="BM3" s="62"/>
      <c r="BN3" s="62"/>
      <c r="BO3" s="62"/>
      <c r="BP3" s="62" t="s">
        <v>2</v>
      </c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 t="s">
        <v>3</v>
      </c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3" t="s">
        <v>25</v>
      </c>
      <c r="CS3" s="23" t="s">
        <v>80</v>
      </c>
      <c r="CT3" s="3" t="s">
        <v>81</v>
      </c>
      <c r="CU3" s="3" t="s">
        <v>82</v>
      </c>
      <c r="CV3" s="3" t="s">
        <v>83</v>
      </c>
      <c r="CW3" s="3" t="s">
        <v>84</v>
      </c>
      <c r="CX3" s="3" t="s">
        <v>85</v>
      </c>
      <c r="CY3" s="3" t="s">
        <v>86</v>
      </c>
      <c r="CZ3" s="3" t="s">
        <v>87</v>
      </c>
      <c r="DA3" s="3" t="s">
        <v>88</v>
      </c>
      <c r="DB3" s="3" t="s">
        <v>89</v>
      </c>
      <c r="DC3" s="3" t="s">
        <v>90</v>
      </c>
      <c r="DD3" s="3" t="s">
        <v>91</v>
      </c>
      <c r="DE3" s="3" t="s">
        <v>92</v>
      </c>
      <c r="DF3" s="3" t="s">
        <v>93</v>
      </c>
    </row>
    <row r="4" spans="1:110">
      <c r="A4" s="65">
        <v>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>
        <v>2</v>
      </c>
      <c r="BI4" s="65"/>
      <c r="BJ4" s="65"/>
      <c r="BK4" s="65"/>
      <c r="BL4" s="65"/>
      <c r="BM4" s="65"/>
      <c r="BN4" s="65"/>
      <c r="BO4" s="65"/>
      <c r="BP4" s="65">
        <v>3</v>
      </c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>
        <v>4</v>
      </c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24">
        <v>5</v>
      </c>
      <c r="CS4" s="24">
        <v>6</v>
      </c>
      <c r="CT4" s="24">
        <v>7</v>
      </c>
      <c r="CU4" s="24">
        <v>8</v>
      </c>
      <c r="CV4" s="24">
        <v>9</v>
      </c>
      <c r="CW4" s="24">
        <v>10</v>
      </c>
      <c r="CX4" s="24">
        <v>11</v>
      </c>
      <c r="CY4" s="24">
        <v>12</v>
      </c>
      <c r="CZ4" s="24">
        <v>13</v>
      </c>
      <c r="DA4" s="24">
        <v>14</v>
      </c>
      <c r="DB4" s="24">
        <v>15</v>
      </c>
      <c r="DC4" s="24">
        <v>16</v>
      </c>
      <c r="DD4" s="24">
        <v>17</v>
      </c>
      <c r="DE4" s="24">
        <v>18</v>
      </c>
      <c r="DF4" s="24">
        <v>19</v>
      </c>
    </row>
    <row r="5" spans="1:110" s="1" customFormat="1" ht="20.25" customHeight="1">
      <c r="A5" s="74" t="s">
        <v>26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6"/>
    </row>
    <row r="6" spans="1:110" s="1" customFormat="1" ht="12.75" customHeight="1">
      <c r="A6" s="57" t="s">
        <v>17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1" t="s">
        <v>30</v>
      </c>
      <c r="BI6" s="64"/>
      <c r="BJ6" s="64"/>
      <c r="BK6" s="64"/>
      <c r="BL6" s="64"/>
      <c r="BM6" s="64"/>
      <c r="BN6" s="64"/>
      <c r="BO6" s="64"/>
      <c r="BP6" s="52" t="s">
        <v>4</v>
      </c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66">
        <f>CR6</f>
        <v>43</v>
      </c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8"/>
      <c r="CR6" s="5">
        <f>SUM(CS6:DF6)</f>
        <v>43</v>
      </c>
      <c r="CS6" s="5">
        <v>4</v>
      </c>
      <c r="CT6" s="5">
        <v>2</v>
      </c>
      <c r="CU6" s="5">
        <v>2</v>
      </c>
      <c r="CV6" s="5">
        <v>2</v>
      </c>
      <c r="CW6" s="5">
        <v>7</v>
      </c>
      <c r="CX6" s="5">
        <v>2</v>
      </c>
      <c r="CY6" s="5">
        <v>2</v>
      </c>
      <c r="CZ6" s="5">
        <v>2</v>
      </c>
      <c r="DA6" s="5">
        <v>3</v>
      </c>
      <c r="DB6" s="5">
        <v>5</v>
      </c>
      <c r="DC6" s="5">
        <v>2</v>
      </c>
      <c r="DD6" s="5">
        <v>2</v>
      </c>
      <c r="DE6" s="12">
        <v>4</v>
      </c>
      <c r="DF6" s="5">
        <v>4</v>
      </c>
    </row>
    <row r="7" spans="1:110" s="1" customFormat="1" ht="12.75" customHeight="1">
      <c r="A7" s="57" t="s">
        <v>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51" t="s">
        <v>31</v>
      </c>
      <c r="BI7" s="51"/>
      <c r="BJ7" s="51"/>
      <c r="BK7" s="51"/>
      <c r="BL7" s="51"/>
      <c r="BM7" s="51"/>
      <c r="BN7" s="51"/>
      <c r="BO7" s="51"/>
      <c r="BP7" s="52" t="s">
        <v>4</v>
      </c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66">
        <f t="shared" ref="CD7:CD23" si="0">CR7</f>
        <v>42</v>
      </c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8"/>
      <c r="CR7" s="5">
        <f t="shared" ref="CR7:CR23" si="1">SUM(CS7:DF7)</f>
        <v>42</v>
      </c>
      <c r="CS7" s="5">
        <v>4</v>
      </c>
      <c r="CT7" s="5">
        <v>2</v>
      </c>
      <c r="CU7" s="5">
        <v>2</v>
      </c>
      <c r="CV7" s="5">
        <v>2</v>
      </c>
      <c r="CW7" s="5">
        <v>7</v>
      </c>
      <c r="CX7" s="5">
        <v>2</v>
      </c>
      <c r="CY7" s="5">
        <v>2</v>
      </c>
      <c r="CZ7" s="5">
        <v>2</v>
      </c>
      <c r="DA7" s="5">
        <v>3</v>
      </c>
      <c r="DB7" s="5">
        <v>4</v>
      </c>
      <c r="DC7" s="5">
        <v>2</v>
      </c>
      <c r="DD7" s="5">
        <v>2</v>
      </c>
      <c r="DE7" s="12">
        <v>4</v>
      </c>
      <c r="DF7" s="5">
        <v>4</v>
      </c>
    </row>
    <row r="8" spans="1:110" s="1" customFormat="1" ht="24.75" customHeight="1">
      <c r="A8" s="57" t="s">
        <v>18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51" t="s">
        <v>32</v>
      </c>
      <c r="BI8" s="64"/>
      <c r="BJ8" s="64"/>
      <c r="BK8" s="64"/>
      <c r="BL8" s="64"/>
      <c r="BM8" s="64"/>
      <c r="BN8" s="64"/>
      <c r="BO8" s="64"/>
      <c r="BP8" s="52" t="s">
        <v>4</v>
      </c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66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8"/>
      <c r="CR8" s="5"/>
      <c r="CS8" s="5"/>
      <c r="CT8" s="5"/>
      <c r="CU8" s="5"/>
      <c r="CV8" s="5"/>
      <c r="CW8" s="5"/>
      <c r="CX8" s="12"/>
      <c r="CY8" s="5"/>
      <c r="CZ8" s="5"/>
      <c r="DA8" s="5"/>
      <c r="DB8" s="5"/>
      <c r="DC8" s="5"/>
      <c r="DD8" s="5"/>
      <c r="DE8" s="5"/>
      <c r="DF8" s="12"/>
    </row>
    <row r="9" spans="1:110" s="1" customFormat="1" ht="12.75" customHeight="1">
      <c r="A9" s="57" t="s">
        <v>6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1" t="s">
        <v>33</v>
      </c>
      <c r="BI9" s="51"/>
      <c r="BJ9" s="51"/>
      <c r="BK9" s="51"/>
      <c r="BL9" s="51"/>
      <c r="BM9" s="51"/>
      <c r="BN9" s="51"/>
      <c r="BO9" s="51"/>
      <c r="BP9" s="52" t="s">
        <v>4</v>
      </c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66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8"/>
      <c r="CR9" s="5"/>
      <c r="CS9" s="5"/>
      <c r="CT9" s="5"/>
      <c r="CU9" s="5"/>
      <c r="CV9" s="5"/>
      <c r="CW9" s="5"/>
      <c r="CX9" s="12"/>
      <c r="CY9" s="5"/>
      <c r="CZ9" s="5"/>
      <c r="DA9" s="5"/>
      <c r="DB9" s="5"/>
      <c r="DC9" s="5"/>
      <c r="DD9" s="5"/>
      <c r="DE9" s="5"/>
      <c r="DF9" s="12"/>
    </row>
    <row r="10" spans="1:110" s="1" customFormat="1" ht="25.5" customHeight="1">
      <c r="A10" s="57" t="s">
        <v>19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1" t="s">
        <v>34</v>
      </c>
      <c r="BI10" s="64"/>
      <c r="BJ10" s="64"/>
      <c r="BK10" s="64"/>
      <c r="BL10" s="64"/>
      <c r="BM10" s="64"/>
      <c r="BN10" s="64"/>
      <c r="BO10" s="64"/>
      <c r="BP10" s="52" t="s">
        <v>4</v>
      </c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66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8"/>
      <c r="CR10" s="5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</row>
    <row r="11" spans="1:110" s="1" customFormat="1" ht="26.25" customHeight="1">
      <c r="A11" s="61" t="s">
        <v>20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51" t="s">
        <v>35</v>
      </c>
      <c r="BI11" s="51"/>
      <c r="BJ11" s="51"/>
      <c r="BK11" s="51"/>
      <c r="BL11" s="51"/>
      <c r="BM11" s="51"/>
      <c r="BN11" s="51"/>
      <c r="BO11" s="51"/>
      <c r="BP11" s="52" t="s">
        <v>21</v>
      </c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66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8"/>
      <c r="CR11" s="5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</row>
    <row r="12" spans="1:110" s="1" customFormat="1" ht="12.75" customHeight="1">
      <c r="A12" s="57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1" t="s">
        <v>36</v>
      </c>
      <c r="BI12" s="64"/>
      <c r="BJ12" s="64"/>
      <c r="BK12" s="64"/>
      <c r="BL12" s="64"/>
      <c r="BM12" s="64"/>
      <c r="BN12" s="64"/>
      <c r="BO12" s="64"/>
      <c r="BP12" s="52" t="s">
        <v>4</v>
      </c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66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8"/>
      <c r="CR12" s="5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</row>
    <row r="13" spans="1:110" s="1" customFormat="1" ht="26.25" customHeight="1">
      <c r="A13" s="61" t="s">
        <v>20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51" t="s">
        <v>37</v>
      </c>
      <c r="BI13" s="51"/>
      <c r="BJ13" s="51"/>
      <c r="BK13" s="51"/>
      <c r="BL13" s="51"/>
      <c r="BM13" s="51"/>
      <c r="BN13" s="51"/>
      <c r="BO13" s="51"/>
      <c r="BP13" s="52" t="s">
        <v>21</v>
      </c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66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8"/>
      <c r="CR13" s="5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</row>
    <row r="14" spans="1:110" s="1" customFormat="1">
      <c r="A14" s="57" t="s">
        <v>22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1" t="s">
        <v>38</v>
      </c>
      <c r="BI14" s="64"/>
      <c r="BJ14" s="64"/>
      <c r="BK14" s="64"/>
      <c r="BL14" s="64"/>
      <c r="BM14" s="64"/>
      <c r="BN14" s="64"/>
      <c r="BO14" s="64"/>
      <c r="BP14" s="52" t="s">
        <v>10</v>
      </c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66">
        <f t="shared" si="0"/>
        <v>187.39999999999998</v>
      </c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8"/>
      <c r="CR14" s="5">
        <f t="shared" si="1"/>
        <v>187.39999999999998</v>
      </c>
      <c r="CS14" s="5">
        <v>8.5</v>
      </c>
      <c r="CT14" s="5">
        <v>17</v>
      </c>
      <c r="CU14" s="5">
        <v>18.2</v>
      </c>
      <c r="CV14" s="5">
        <v>8.9</v>
      </c>
      <c r="CW14" s="5">
        <v>33.4</v>
      </c>
      <c r="CX14" s="5">
        <v>12</v>
      </c>
      <c r="CY14" s="5">
        <v>15.7</v>
      </c>
      <c r="CZ14" s="5">
        <v>15.5</v>
      </c>
      <c r="DA14" s="5">
        <v>7.5</v>
      </c>
      <c r="DB14" s="5">
        <v>10.4</v>
      </c>
      <c r="DC14" s="5">
        <v>7</v>
      </c>
      <c r="DD14" s="5">
        <v>7.7</v>
      </c>
      <c r="DE14" s="5">
        <v>13.2</v>
      </c>
      <c r="DF14" s="5">
        <v>12.4</v>
      </c>
    </row>
    <row r="15" spans="1:110" s="1" customFormat="1" ht="12.75" customHeight="1">
      <c r="A15" s="57" t="s">
        <v>6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1" t="s">
        <v>5</v>
      </c>
      <c r="BI15" s="51"/>
      <c r="BJ15" s="51"/>
      <c r="BK15" s="51"/>
      <c r="BL15" s="51"/>
      <c r="BM15" s="51"/>
      <c r="BN15" s="51"/>
      <c r="BO15" s="51"/>
      <c r="BP15" s="52" t="s">
        <v>10</v>
      </c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66">
        <f t="shared" si="0"/>
        <v>187.39999999999998</v>
      </c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8"/>
      <c r="CR15" s="5">
        <f>SUM(CS15:DF15)</f>
        <v>187.39999999999998</v>
      </c>
      <c r="CS15" s="5">
        <v>8.5</v>
      </c>
      <c r="CT15" s="5">
        <v>17</v>
      </c>
      <c r="CU15" s="5">
        <v>18.2</v>
      </c>
      <c r="CV15" s="5">
        <v>8.9</v>
      </c>
      <c r="CW15" s="5">
        <v>33.4</v>
      </c>
      <c r="CX15" s="5">
        <v>12</v>
      </c>
      <c r="CY15" s="5">
        <v>15.7</v>
      </c>
      <c r="CZ15" s="5">
        <v>15.5</v>
      </c>
      <c r="DA15" s="5">
        <v>7.5</v>
      </c>
      <c r="DB15" s="5">
        <v>10.4</v>
      </c>
      <c r="DC15" s="5">
        <v>7</v>
      </c>
      <c r="DD15" s="5">
        <v>7.7</v>
      </c>
      <c r="DE15" s="5">
        <v>13.2</v>
      </c>
      <c r="DF15" s="5">
        <v>12.4</v>
      </c>
    </row>
    <row r="16" spans="1:110" s="1" customFormat="1" ht="24.75" customHeight="1">
      <c r="A16" s="57" t="s">
        <v>23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1" t="s">
        <v>7</v>
      </c>
      <c r="BI16" s="64"/>
      <c r="BJ16" s="64"/>
      <c r="BK16" s="64"/>
      <c r="BL16" s="64"/>
      <c r="BM16" s="64"/>
      <c r="BN16" s="64"/>
      <c r="BO16" s="64"/>
      <c r="BP16" s="52" t="s">
        <v>10</v>
      </c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66">
        <f t="shared" si="0"/>
        <v>86.47</v>
      </c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8"/>
      <c r="CR16" s="5">
        <f t="shared" si="1"/>
        <v>86.47</v>
      </c>
      <c r="CS16" s="5">
        <v>1</v>
      </c>
      <c r="CT16" s="5">
        <v>7</v>
      </c>
      <c r="CU16" s="5">
        <v>10.3</v>
      </c>
      <c r="CV16" s="5">
        <v>3.25</v>
      </c>
      <c r="CW16" s="5">
        <v>15.92</v>
      </c>
      <c r="CX16" s="5">
        <v>10.6</v>
      </c>
      <c r="CY16" s="5">
        <v>14</v>
      </c>
      <c r="CZ16" s="5">
        <v>2</v>
      </c>
      <c r="DA16" s="5">
        <v>4.0999999999999996</v>
      </c>
      <c r="DB16" s="5">
        <v>5.4</v>
      </c>
      <c r="DC16" s="5">
        <v>0.7</v>
      </c>
      <c r="DD16" s="5">
        <v>1</v>
      </c>
      <c r="DE16" s="5">
        <v>6.5</v>
      </c>
      <c r="DF16" s="5">
        <v>4.7</v>
      </c>
    </row>
    <row r="17" spans="1:110" s="1" customFormat="1" ht="12.75" customHeight="1">
      <c r="A17" s="57" t="s">
        <v>6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1" t="s">
        <v>8</v>
      </c>
      <c r="BI17" s="51"/>
      <c r="BJ17" s="51"/>
      <c r="BK17" s="51"/>
      <c r="BL17" s="51"/>
      <c r="BM17" s="51"/>
      <c r="BN17" s="51"/>
      <c r="BO17" s="51"/>
      <c r="BP17" s="52" t="s">
        <v>10</v>
      </c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66">
        <f t="shared" si="0"/>
        <v>86.47</v>
      </c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8"/>
      <c r="CR17" s="5">
        <f t="shared" si="1"/>
        <v>86.47</v>
      </c>
      <c r="CS17" s="5">
        <f>CS16</f>
        <v>1</v>
      </c>
      <c r="CT17" s="5">
        <f t="shared" ref="CT17:DF17" si="2">CT16</f>
        <v>7</v>
      </c>
      <c r="CU17" s="5">
        <f t="shared" si="2"/>
        <v>10.3</v>
      </c>
      <c r="CV17" s="5">
        <f t="shared" si="2"/>
        <v>3.25</v>
      </c>
      <c r="CW17" s="5">
        <f t="shared" si="2"/>
        <v>15.92</v>
      </c>
      <c r="CX17" s="5">
        <f t="shared" si="2"/>
        <v>10.6</v>
      </c>
      <c r="CY17" s="5">
        <f t="shared" si="2"/>
        <v>14</v>
      </c>
      <c r="CZ17" s="5">
        <f t="shared" si="2"/>
        <v>2</v>
      </c>
      <c r="DA17" s="5">
        <f t="shared" si="2"/>
        <v>4.0999999999999996</v>
      </c>
      <c r="DB17" s="5">
        <f t="shared" si="2"/>
        <v>5.4</v>
      </c>
      <c r="DC17" s="5">
        <f t="shared" si="2"/>
        <v>0.7</v>
      </c>
      <c r="DD17" s="5">
        <f t="shared" si="2"/>
        <v>1</v>
      </c>
      <c r="DE17" s="5">
        <f t="shared" si="2"/>
        <v>6.5</v>
      </c>
      <c r="DF17" s="5">
        <f t="shared" si="2"/>
        <v>4.7</v>
      </c>
    </row>
    <row r="18" spans="1:110" s="1" customFormat="1" ht="24.75" customHeight="1">
      <c r="A18" s="69" t="s">
        <v>27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51" t="s">
        <v>9</v>
      </c>
      <c r="BI18" s="64"/>
      <c r="BJ18" s="64"/>
      <c r="BK18" s="64"/>
      <c r="BL18" s="64"/>
      <c r="BM18" s="64"/>
      <c r="BN18" s="64"/>
      <c r="BO18" s="64"/>
      <c r="BP18" s="52" t="s">
        <v>10</v>
      </c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66">
        <f t="shared" si="0"/>
        <v>0.4</v>
      </c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8"/>
      <c r="CR18" s="5">
        <f t="shared" si="1"/>
        <v>0.4</v>
      </c>
      <c r="CS18" s="5"/>
      <c r="CT18" s="5"/>
      <c r="CU18" s="5">
        <v>0.2</v>
      </c>
      <c r="CV18" s="5"/>
      <c r="CW18" s="5"/>
      <c r="CX18" s="5">
        <v>0.2</v>
      </c>
      <c r="CY18" s="5"/>
      <c r="CZ18" s="5"/>
      <c r="DA18" s="5"/>
      <c r="DB18" s="5"/>
      <c r="DC18" s="5"/>
      <c r="DD18" s="5"/>
      <c r="DE18" s="5"/>
      <c r="DF18" s="5"/>
    </row>
    <row r="19" spans="1:110" s="1" customFormat="1" ht="12.75" customHeight="1">
      <c r="A19" s="69" t="s">
        <v>6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51" t="s">
        <v>11</v>
      </c>
      <c r="BI19" s="51"/>
      <c r="BJ19" s="51"/>
      <c r="BK19" s="51"/>
      <c r="BL19" s="51"/>
      <c r="BM19" s="51"/>
      <c r="BN19" s="51"/>
      <c r="BO19" s="51"/>
      <c r="BP19" s="52" t="s">
        <v>10</v>
      </c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66">
        <f t="shared" si="0"/>
        <v>0.4</v>
      </c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8"/>
      <c r="CR19" s="5">
        <f t="shared" si="1"/>
        <v>0.4</v>
      </c>
      <c r="CS19" s="12">
        <f>CS18</f>
        <v>0</v>
      </c>
      <c r="CT19" s="12">
        <f t="shared" ref="CT19:DF19" si="3">CT18</f>
        <v>0</v>
      </c>
      <c r="CU19" s="12">
        <f t="shared" si="3"/>
        <v>0.2</v>
      </c>
      <c r="CV19" s="12">
        <f t="shared" si="3"/>
        <v>0</v>
      </c>
      <c r="CW19" s="12">
        <f t="shared" si="3"/>
        <v>0</v>
      </c>
      <c r="CX19" s="12">
        <f t="shared" si="3"/>
        <v>0.2</v>
      </c>
      <c r="CY19" s="12">
        <f t="shared" si="3"/>
        <v>0</v>
      </c>
      <c r="CZ19" s="12">
        <f t="shared" si="3"/>
        <v>0</v>
      </c>
      <c r="DA19" s="12">
        <f t="shared" si="3"/>
        <v>0</v>
      </c>
      <c r="DB19" s="12">
        <f t="shared" si="3"/>
        <v>0</v>
      </c>
      <c r="DC19" s="12">
        <f t="shared" si="3"/>
        <v>0</v>
      </c>
      <c r="DD19" s="12">
        <f t="shared" si="3"/>
        <v>0</v>
      </c>
      <c r="DE19" s="12">
        <f t="shared" si="3"/>
        <v>0</v>
      </c>
      <c r="DF19" s="12">
        <f t="shared" si="3"/>
        <v>0</v>
      </c>
    </row>
    <row r="20" spans="1:110" s="1" customFormat="1" ht="25.5" customHeight="1">
      <c r="A20" s="69" t="s">
        <v>28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51" t="s">
        <v>12</v>
      </c>
      <c r="BI20" s="64"/>
      <c r="BJ20" s="64"/>
      <c r="BK20" s="64"/>
      <c r="BL20" s="64"/>
      <c r="BM20" s="64"/>
      <c r="BN20" s="64"/>
      <c r="BO20" s="64"/>
      <c r="BP20" s="52" t="s">
        <v>10</v>
      </c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66">
        <f t="shared" si="0"/>
        <v>1.4500000000000002</v>
      </c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8"/>
      <c r="CR20" s="5">
        <f t="shared" si="1"/>
        <v>1.4500000000000002</v>
      </c>
      <c r="CS20" s="12"/>
      <c r="CT20" s="12">
        <v>1</v>
      </c>
      <c r="CU20" s="12"/>
      <c r="CV20" s="12">
        <v>0.1</v>
      </c>
      <c r="CW20" s="12"/>
      <c r="CX20" s="12"/>
      <c r="CY20" s="12"/>
      <c r="CZ20" s="12"/>
      <c r="DA20" s="12">
        <v>0.25</v>
      </c>
      <c r="DB20" s="12">
        <v>0.05</v>
      </c>
      <c r="DC20" s="12"/>
      <c r="DD20" s="12">
        <v>0.05</v>
      </c>
      <c r="DE20" s="12"/>
      <c r="DF20" s="12"/>
    </row>
    <row r="21" spans="1:110" s="1" customFormat="1" ht="12.75" customHeight="1">
      <c r="A21" s="69" t="s">
        <v>6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51" t="s">
        <v>13</v>
      </c>
      <c r="BI21" s="51"/>
      <c r="BJ21" s="51"/>
      <c r="BK21" s="51"/>
      <c r="BL21" s="51"/>
      <c r="BM21" s="51"/>
      <c r="BN21" s="51"/>
      <c r="BO21" s="51"/>
      <c r="BP21" s="52" t="s">
        <v>10</v>
      </c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66">
        <f t="shared" si="0"/>
        <v>1.4500000000000002</v>
      </c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8"/>
      <c r="CR21" s="5">
        <f t="shared" si="1"/>
        <v>1.4500000000000002</v>
      </c>
      <c r="CS21" s="12">
        <f>CS20</f>
        <v>0</v>
      </c>
      <c r="CT21" s="12">
        <f t="shared" ref="CT21:DF21" si="4">CT20</f>
        <v>1</v>
      </c>
      <c r="CU21" s="12">
        <f t="shared" si="4"/>
        <v>0</v>
      </c>
      <c r="CV21" s="12">
        <f t="shared" si="4"/>
        <v>0.1</v>
      </c>
      <c r="CW21" s="12">
        <f t="shared" si="4"/>
        <v>0</v>
      </c>
      <c r="CX21" s="12">
        <f t="shared" si="4"/>
        <v>0</v>
      </c>
      <c r="CY21" s="12">
        <f t="shared" si="4"/>
        <v>0</v>
      </c>
      <c r="CZ21" s="12">
        <f t="shared" si="4"/>
        <v>0</v>
      </c>
      <c r="DA21" s="12">
        <f t="shared" si="4"/>
        <v>0.25</v>
      </c>
      <c r="DB21" s="12">
        <f t="shared" si="4"/>
        <v>0.05</v>
      </c>
      <c r="DC21" s="12">
        <f t="shared" si="4"/>
        <v>0</v>
      </c>
      <c r="DD21" s="12">
        <f t="shared" si="4"/>
        <v>0.05</v>
      </c>
      <c r="DE21" s="12">
        <f t="shared" si="4"/>
        <v>0</v>
      </c>
      <c r="DF21" s="12">
        <f t="shared" si="4"/>
        <v>0</v>
      </c>
    </row>
    <row r="22" spans="1:110" s="1" customFormat="1" ht="24.75" customHeight="1">
      <c r="A22" s="69" t="s">
        <v>29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51" t="s">
        <v>14</v>
      </c>
      <c r="BI22" s="64"/>
      <c r="BJ22" s="64"/>
      <c r="BK22" s="64"/>
      <c r="BL22" s="64"/>
      <c r="BM22" s="64"/>
      <c r="BN22" s="64"/>
      <c r="BO22" s="64"/>
      <c r="BP22" s="52" t="s">
        <v>10</v>
      </c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66">
        <f t="shared" si="0"/>
        <v>185.54999999999998</v>
      </c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8"/>
      <c r="CR22" s="5">
        <f t="shared" si="1"/>
        <v>185.54999999999998</v>
      </c>
      <c r="CS22" s="5">
        <f>CS14-CS18-CS20</f>
        <v>8.5</v>
      </c>
      <c r="CT22" s="5">
        <f t="shared" ref="CT22:DF22" si="5">CT14-CT18-CT20</f>
        <v>16</v>
      </c>
      <c r="CU22" s="5">
        <f t="shared" si="5"/>
        <v>18</v>
      </c>
      <c r="CV22" s="5">
        <f t="shared" si="5"/>
        <v>8.8000000000000007</v>
      </c>
      <c r="CW22" s="5">
        <f t="shared" si="5"/>
        <v>33.4</v>
      </c>
      <c r="CX22" s="5">
        <f t="shared" si="5"/>
        <v>11.8</v>
      </c>
      <c r="CY22" s="5">
        <f t="shared" si="5"/>
        <v>15.7</v>
      </c>
      <c r="CZ22" s="5">
        <f t="shared" si="5"/>
        <v>15.5</v>
      </c>
      <c r="DA22" s="5">
        <f t="shared" si="5"/>
        <v>7.25</v>
      </c>
      <c r="DB22" s="5">
        <f t="shared" si="5"/>
        <v>10.35</v>
      </c>
      <c r="DC22" s="5">
        <f t="shared" si="5"/>
        <v>7</v>
      </c>
      <c r="DD22" s="5">
        <f t="shared" si="5"/>
        <v>7.65</v>
      </c>
      <c r="DE22" s="5">
        <f t="shared" si="5"/>
        <v>13.2</v>
      </c>
      <c r="DF22" s="5">
        <f t="shared" si="5"/>
        <v>12.4</v>
      </c>
    </row>
    <row r="23" spans="1:110" s="1" customFormat="1" ht="12.75" customHeight="1">
      <c r="A23" s="69" t="s">
        <v>6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51" t="s">
        <v>15</v>
      </c>
      <c r="BI23" s="51"/>
      <c r="BJ23" s="51"/>
      <c r="BK23" s="51"/>
      <c r="BL23" s="51"/>
      <c r="BM23" s="51"/>
      <c r="BN23" s="51"/>
      <c r="BO23" s="51"/>
      <c r="BP23" s="52" t="s">
        <v>10</v>
      </c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66">
        <f t="shared" si="0"/>
        <v>185.54999999999998</v>
      </c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8"/>
      <c r="CR23" s="5">
        <f t="shared" si="1"/>
        <v>185.54999999999998</v>
      </c>
      <c r="CS23" s="5">
        <f>CS22</f>
        <v>8.5</v>
      </c>
      <c r="CT23" s="5">
        <f t="shared" ref="CT23:DF23" si="6">CT22</f>
        <v>16</v>
      </c>
      <c r="CU23" s="5">
        <f t="shared" si="6"/>
        <v>18</v>
      </c>
      <c r="CV23" s="5">
        <f t="shared" si="6"/>
        <v>8.8000000000000007</v>
      </c>
      <c r="CW23" s="5">
        <f t="shared" si="6"/>
        <v>33.4</v>
      </c>
      <c r="CX23" s="5">
        <f t="shared" si="6"/>
        <v>11.8</v>
      </c>
      <c r="CY23" s="5">
        <f t="shared" si="6"/>
        <v>15.7</v>
      </c>
      <c r="CZ23" s="5">
        <f t="shared" si="6"/>
        <v>15.5</v>
      </c>
      <c r="DA23" s="5">
        <f t="shared" si="6"/>
        <v>7.25</v>
      </c>
      <c r="DB23" s="5">
        <f t="shared" si="6"/>
        <v>10.35</v>
      </c>
      <c r="DC23" s="5">
        <f t="shared" si="6"/>
        <v>7</v>
      </c>
      <c r="DD23" s="5">
        <f t="shared" si="6"/>
        <v>7.65</v>
      </c>
      <c r="DE23" s="5">
        <f t="shared" si="6"/>
        <v>13.2</v>
      </c>
      <c r="DF23" s="5">
        <f t="shared" si="6"/>
        <v>12.4</v>
      </c>
    </row>
    <row r="24" spans="1:110" s="1" customFormat="1" ht="12.75" customHeight="1">
      <c r="A24" s="69" t="s">
        <v>24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51" t="s">
        <v>16</v>
      </c>
      <c r="BI24" s="64"/>
      <c r="BJ24" s="64"/>
      <c r="BK24" s="64"/>
      <c r="BL24" s="64"/>
      <c r="BM24" s="64"/>
      <c r="BN24" s="64"/>
      <c r="BO24" s="64"/>
      <c r="BP24" s="52" t="s">
        <v>4</v>
      </c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66">
        <v>0</v>
      </c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8"/>
      <c r="CR24" s="5">
        <v>0</v>
      </c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</row>
    <row r="25" spans="1:110" ht="12.75" customHeight="1">
      <c r="A25" s="66" t="s">
        <v>42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8"/>
    </row>
    <row r="26" spans="1:110" ht="51.75" customHeight="1">
      <c r="A26" s="57" t="s">
        <v>57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1" t="s">
        <v>43</v>
      </c>
      <c r="BI26" s="51"/>
      <c r="BJ26" s="51"/>
      <c r="BK26" s="51"/>
      <c r="BL26" s="51"/>
      <c r="BM26" s="51"/>
      <c r="BN26" s="51"/>
      <c r="BO26" s="51"/>
      <c r="BP26" s="52" t="s">
        <v>39</v>
      </c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3">
        <v>0</v>
      </c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25">
        <f t="shared" ref="CR26:CR31" si="7">SUM(CS26:DF26)</f>
        <v>0</v>
      </c>
      <c r="CS26" s="7"/>
      <c r="CT26" s="11"/>
      <c r="CU26" s="11"/>
      <c r="CV26" s="11"/>
      <c r="CW26" s="11"/>
      <c r="CX26" s="11"/>
      <c r="CY26" s="11"/>
      <c r="CZ26" s="26"/>
      <c r="DA26" s="11"/>
      <c r="DB26" s="11"/>
      <c r="DC26" s="11"/>
      <c r="DD26" s="11"/>
      <c r="DE26" s="11"/>
      <c r="DF26" s="21"/>
    </row>
    <row r="27" spans="1:110" ht="24.75" customHeight="1">
      <c r="A27" s="54" t="s">
        <v>40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51" t="s">
        <v>44</v>
      </c>
      <c r="BI27" s="51"/>
      <c r="BJ27" s="51"/>
      <c r="BK27" s="51"/>
      <c r="BL27" s="51"/>
      <c r="BM27" s="51"/>
      <c r="BN27" s="51"/>
      <c r="BO27" s="51"/>
      <c r="BP27" s="52" t="s">
        <v>39</v>
      </c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3">
        <v>0</v>
      </c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25">
        <f t="shared" si="7"/>
        <v>0</v>
      </c>
      <c r="CS27" s="7"/>
      <c r="CT27" s="11"/>
      <c r="CU27" s="11"/>
      <c r="CV27" s="11"/>
      <c r="CW27" s="11"/>
      <c r="CX27" s="11"/>
      <c r="CY27" s="11"/>
      <c r="CZ27" s="26"/>
      <c r="DA27" s="11"/>
      <c r="DB27" s="11"/>
      <c r="DC27" s="11"/>
      <c r="DD27" s="11"/>
      <c r="DE27" s="11"/>
      <c r="DF27" s="21"/>
    </row>
    <row r="28" spans="1:110" ht="24.75" customHeight="1">
      <c r="A28" s="48" t="s">
        <v>100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50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51" t="s">
        <v>45</v>
      </c>
      <c r="BI28" s="51"/>
      <c r="BJ28" s="51"/>
      <c r="BK28" s="51"/>
      <c r="BL28" s="51"/>
      <c r="BM28" s="51"/>
      <c r="BN28" s="51"/>
      <c r="BO28" s="51"/>
      <c r="BP28" s="52" t="s">
        <v>39</v>
      </c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77">
        <v>0</v>
      </c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9"/>
      <c r="CR28" s="25">
        <f t="shared" si="7"/>
        <v>0</v>
      </c>
      <c r="CS28" s="7"/>
      <c r="CT28" s="11"/>
      <c r="CU28" s="11"/>
      <c r="CV28" s="11"/>
      <c r="CW28" s="11"/>
      <c r="CX28" s="11"/>
      <c r="CY28" s="11"/>
      <c r="CZ28" s="26"/>
      <c r="DA28" s="11"/>
      <c r="DB28" s="11"/>
      <c r="DC28" s="11"/>
      <c r="DD28" s="11"/>
      <c r="DE28" s="11"/>
      <c r="DF28" s="13"/>
    </row>
    <row r="29" spans="1:110" ht="27" customHeight="1">
      <c r="A29" s="54" t="s">
        <v>58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1" t="s">
        <v>46</v>
      </c>
      <c r="BI29" s="51"/>
      <c r="BJ29" s="51"/>
      <c r="BK29" s="51"/>
      <c r="BL29" s="51"/>
      <c r="BM29" s="51"/>
      <c r="BN29" s="51"/>
      <c r="BO29" s="51"/>
      <c r="BP29" s="52" t="s">
        <v>39</v>
      </c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3">
        <v>0</v>
      </c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25">
        <f t="shared" si="7"/>
        <v>0</v>
      </c>
      <c r="CS29" s="7"/>
      <c r="CT29" s="11"/>
      <c r="CU29" s="11"/>
      <c r="CV29" s="11"/>
      <c r="CW29" s="11"/>
      <c r="CX29" s="11"/>
      <c r="CY29" s="11"/>
      <c r="CZ29" s="26"/>
      <c r="DA29" s="11"/>
      <c r="DB29" s="11"/>
      <c r="DC29" s="11"/>
      <c r="DD29" s="11"/>
      <c r="DE29" s="11"/>
      <c r="DF29" s="11"/>
    </row>
    <row r="30" spans="1:110" ht="41.25" customHeight="1">
      <c r="A30" s="54" t="s">
        <v>59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8"/>
      <c r="BH30" s="51" t="s">
        <v>47</v>
      </c>
      <c r="BI30" s="51"/>
      <c r="BJ30" s="51"/>
      <c r="BK30" s="51"/>
      <c r="BL30" s="51"/>
      <c r="BM30" s="51"/>
      <c r="BN30" s="51"/>
      <c r="BO30" s="51"/>
      <c r="BP30" s="52" t="s">
        <v>39</v>
      </c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3">
        <f>CR30</f>
        <v>0</v>
      </c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25">
        <f t="shared" si="7"/>
        <v>0</v>
      </c>
      <c r="CS30" s="7"/>
      <c r="CT30" s="11"/>
      <c r="CU30" s="11"/>
      <c r="CV30" s="11"/>
      <c r="CW30" s="26"/>
      <c r="CX30" s="11"/>
      <c r="CY30" s="11"/>
      <c r="CZ30" s="26"/>
      <c r="DA30" s="11"/>
      <c r="DB30" s="11"/>
      <c r="DC30" s="11"/>
      <c r="DD30" s="11"/>
      <c r="DE30" s="11"/>
      <c r="DF30" s="4"/>
    </row>
    <row r="31" spans="1:110" ht="24.75" customHeight="1">
      <c r="A31" s="54" t="s">
        <v>41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1" t="s">
        <v>48</v>
      </c>
      <c r="BI31" s="51"/>
      <c r="BJ31" s="51"/>
      <c r="BK31" s="51"/>
      <c r="BL31" s="51"/>
      <c r="BM31" s="51"/>
      <c r="BN31" s="51"/>
      <c r="BO31" s="51"/>
      <c r="BP31" s="52" t="s">
        <v>39</v>
      </c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3">
        <v>0</v>
      </c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25">
        <f t="shared" si="7"/>
        <v>0</v>
      </c>
      <c r="CS31" s="7"/>
      <c r="CT31" s="11"/>
      <c r="CU31" s="11"/>
      <c r="CV31" s="11"/>
      <c r="CW31" s="4"/>
      <c r="CX31" s="11"/>
      <c r="CY31" s="11"/>
      <c r="CZ31" s="26"/>
      <c r="DA31" s="11"/>
      <c r="DB31" s="11"/>
      <c r="DC31" s="11"/>
      <c r="DD31" s="11"/>
      <c r="DE31" s="11"/>
      <c r="DF31" s="4"/>
    </row>
    <row r="32" spans="1:110" ht="27.75" customHeight="1">
      <c r="A32" s="48" t="s">
        <v>100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50"/>
      <c r="BH32" s="51" t="s">
        <v>49</v>
      </c>
      <c r="BI32" s="51"/>
      <c r="BJ32" s="51"/>
      <c r="BK32" s="51"/>
      <c r="BL32" s="51"/>
      <c r="BM32" s="51"/>
      <c r="BN32" s="51"/>
      <c r="BO32" s="51"/>
      <c r="BP32" s="52" t="s">
        <v>39</v>
      </c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3">
        <f>CR32</f>
        <v>0</v>
      </c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25">
        <f>SUM(CS32:DF32)</f>
        <v>0</v>
      </c>
      <c r="CS32" s="7"/>
      <c r="CT32" s="11"/>
      <c r="CU32" s="11"/>
      <c r="CV32" s="11"/>
      <c r="CW32" s="4"/>
      <c r="CX32" s="11"/>
      <c r="CY32" s="11"/>
      <c r="CZ32" s="26"/>
      <c r="DA32" s="11"/>
      <c r="DB32" s="11"/>
      <c r="DC32" s="11"/>
      <c r="DD32" s="11"/>
      <c r="DE32" s="11"/>
      <c r="DF32" s="4"/>
    </row>
    <row r="33" spans="1:110" ht="23.25" customHeight="1">
      <c r="A33" s="57" t="s">
        <v>60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51" t="s">
        <v>50</v>
      </c>
      <c r="BI33" s="51"/>
      <c r="BJ33" s="51"/>
      <c r="BK33" s="51"/>
      <c r="BL33" s="51"/>
      <c r="BM33" s="51"/>
      <c r="BN33" s="51"/>
      <c r="BO33" s="51"/>
      <c r="BP33" s="52" t="s">
        <v>39</v>
      </c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3">
        <v>0</v>
      </c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">
        <v>0</v>
      </c>
      <c r="CS33" s="7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4"/>
    </row>
    <row r="34" spans="1:110" ht="40.5" customHeight="1">
      <c r="A34" s="41" t="s">
        <v>65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43" t="s">
        <v>51</v>
      </c>
      <c r="BI34" s="43"/>
      <c r="BJ34" s="43"/>
      <c r="BK34" s="43"/>
      <c r="BL34" s="43"/>
      <c r="BM34" s="43"/>
      <c r="BN34" s="43"/>
      <c r="BO34" s="43"/>
      <c r="BP34" s="40" t="s">
        <v>39</v>
      </c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56">
        <f>CR34</f>
        <v>1967</v>
      </c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19">
        <f>CR38+CR35+CR37</f>
        <v>1967</v>
      </c>
      <c r="CS34" s="19">
        <f t="shared" ref="CS34:DF34" si="8">CS38+CS35+CS37</f>
        <v>120</v>
      </c>
      <c r="CT34" s="19">
        <f t="shared" si="8"/>
        <v>197</v>
      </c>
      <c r="CU34" s="19">
        <f t="shared" si="8"/>
        <v>190</v>
      </c>
      <c r="CV34" s="19">
        <f t="shared" si="8"/>
        <v>165</v>
      </c>
      <c r="CW34" s="19">
        <f t="shared" si="8"/>
        <v>310</v>
      </c>
      <c r="CX34" s="19">
        <f t="shared" si="8"/>
        <v>150</v>
      </c>
      <c r="CY34" s="19">
        <f t="shared" si="8"/>
        <v>50</v>
      </c>
      <c r="CZ34" s="19">
        <f t="shared" si="8"/>
        <v>75</v>
      </c>
      <c r="DA34" s="19">
        <f t="shared" si="8"/>
        <v>180</v>
      </c>
      <c r="DB34" s="19">
        <f t="shared" si="8"/>
        <v>172</v>
      </c>
      <c r="DC34" s="19">
        <f t="shared" si="8"/>
        <v>45</v>
      </c>
      <c r="DD34" s="19">
        <f t="shared" si="8"/>
        <v>65</v>
      </c>
      <c r="DE34" s="19">
        <f t="shared" si="8"/>
        <v>80</v>
      </c>
      <c r="DF34" s="19">
        <f t="shared" si="8"/>
        <v>168</v>
      </c>
    </row>
    <row r="35" spans="1:110" ht="24.75" customHeight="1">
      <c r="A35" s="41" t="s">
        <v>41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3" t="s">
        <v>52</v>
      </c>
      <c r="BI35" s="43"/>
      <c r="BJ35" s="43"/>
      <c r="BK35" s="43"/>
      <c r="BL35" s="43"/>
      <c r="BM35" s="43"/>
      <c r="BN35" s="43"/>
      <c r="BO35" s="43"/>
      <c r="BP35" s="40" t="s">
        <v>39</v>
      </c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56">
        <f t="shared" ref="CD35:CD40" si="9">CR35</f>
        <v>395</v>
      </c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19">
        <f>SUM(CS35:DF35)</f>
        <v>395</v>
      </c>
      <c r="CS35" s="19">
        <v>20</v>
      </c>
      <c r="CT35" s="27">
        <v>30</v>
      </c>
      <c r="CU35" s="27">
        <v>30</v>
      </c>
      <c r="CV35" s="27">
        <v>30</v>
      </c>
      <c r="CW35" s="27">
        <v>60</v>
      </c>
      <c r="CX35" s="27">
        <v>20</v>
      </c>
      <c r="CY35" s="27">
        <v>20</v>
      </c>
      <c r="CZ35" s="27">
        <v>30</v>
      </c>
      <c r="DA35" s="27">
        <v>20</v>
      </c>
      <c r="DB35" s="27">
        <v>20</v>
      </c>
      <c r="DC35" s="27">
        <v>15</v>
      </c>
      <c r="DD35" s="27">
        <v>30</v>
      </c>
      <c r="DE35" s="27">
        <v>30</v>
      </c>
      <c r="DF35" s="27">
        <v>40</v>
      </c>
    </row>
    <row r="36" spans="1:110">
      <c r="A36" s="41" t="s">
        <v>61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43" t="s">
        <v>53</v>
      </c>
      <c r="BI36" s="43"/>
      <c r="BJ36" s="43"/>
      <c r="BK36" s="43"/>
      <c r="BL36" s="43"/>
      <c r="BM36" s="43"/>
      <c r="BN36" s="43"/>
      <c r="BO36" s="43"/>
      <c r="BP36" s="40" t="s">
        <v>39</v>
      </c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>
        <f t="shared" si="9"/>
        <v>0</v>
      </c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16">
        <f>SUM(CS36:DF36)</f>
        <v>0</v>
      </c>
      <c r="CS36" s="17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</row>
    <row r="37" spans="1:110" ht="24.75" customHeight="1">
      <c r="A37" s="41" t="s">
        <v>60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43" t="s">
        <v>54</v>
      </c>
      <c r="BI37" s="43"/>
      <c r="BJ37" s="43"/>
      <c r="BK37" s="43"/>
      <c r="BL37" s="43"/>
      <c r="BM37" s="43"/>
      <c r="BN37" s="43"/>
      <c r="BO37" s="43"/>
      <c r="BP37" s="40" t="s">
        <v>39</v>
      </c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>
        <f t="shared" si="9"/>
        <v>739</v>
      </c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16">
        <f>SUM(CS37:DF37)</f>
        <v>739</v>
      </c>
      <c r="CS37" s="17"/>
      <c r="CT37" s="22">
        <v>147</v>
      </c>
      <c r="CU37" s="22">
        <v>160</v>
      </c>
      <c r="CV37" s="22">
        <v>50</v>
      </c>
      <c r="CW37" s="22"/>
      <c r="CX37" s="22">
        <v>95</v>
      </c>
      <c r="CY37" s="22"/>
      <c r="CZ37" s="22"/>
      <c r="DA37" s="22">
        <v>150</v>
      </c>
      <c r="DB37" s="22">
        <v>102</v>
      </c>
      <c r="DC37" s="22"/>
      <c r="DD37" s="22">
        <v>35</v>
      </c>
      <c r="DE37" s="22"/>
      <c r="DF37" s="22"/>
    </row>
    <row r="38" spans="1:110">
      <c r="A38" s="41" t="s">
        <v>66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43" t="s">
        <v>55</v>
      </c>
      <c r="BI38" s="43"/>
      <c r="BJ38" s="43"/>
      <c r="BK38" s="43"/>
      <c r="BL38" s="43"/>
      <c r="BM38" s="43"/>
      <c r="BN38" s="43"/>
      <c r="BO38" s="43"/>
      <c r="BP38" s="40" t="s">
        <v>39</v>
      </c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>
        <f t="shared" si="9"/>
        <v>833</v>
      </c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16">
        <f>SUM(CS38:DF38)</f>
        <v>833</v>
      </c>
      <c r="CS38" s="17">
        <v>100</v>
      </c>
      <c r="CT38" s="22">
        <v>20</v>
      </c>
      <c r="CU38" s="22"/>
      <c r="CV38" s="22">
        <v>85</v>
      </c>
      <c r="CW38" s="22">
        <v>250</v>
      </c>
      <c r="CX38" s="22">
        <v>35</v>
      </c>
      <c r="CY38" s="22">
        <v>30</v>
      </c>
      <c r="CZ38" s="22">
        <v>45</v>
      </c>
      <c r="DA38" s="22">
        <v>10</v>
      </c>
      <c r="DB38" s="22">
        <v>50</v>
      </c>
      <c r="DC38" s="22">
        <v>30</v>
      </c>
      <c r="DD38" s="22"/>
      <c r="DE38" s="22">
        <v>50</v>
      </c>
      <c r="DF38" s="22">
        <v>128</v>
      </c>
    </row>
    <row r="39" spans="1:110" ht="41.25" customHeight="1">
      <c r="A39" s="41" t="s">
        <v>62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43" t="s">
        <v>56</v>
      </c>
      <c r="BI39" s="47"/>
      <c r="BJ39" s="47"/>
      <c r="BK39" s="47"/>
      <c r="BL39" s="47"/>
      <c r="BM39" s="47"/>
      <c r="BN39" s="47"/>
      <c r="BO39" s="47"/>
      <c r="BP39" s="40" t="s">
        <v>39</v>
      </c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>
        <f t="shared" si="9"/>
        <v>0</v>
      </c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16">
        <f>SUM(CS39:DF39)</f>
        <v>0</v>
      </c>
      <c r="CS39" s="17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</row>
    <row r="40" spans="1:110" ht="27" customHeight="1">
      <c r="A40" s="45" t="s">
        <v>63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3" t="s">
        <v>64</v>
      </c>
      <c r="BI40" s="43"/>
      <c r="BJ40" s="43"/>
      <c r="BK40" s="43"/>
      <c r="BL40" s="43"/>
      <c r="BM40" s="43"/>
      <c r="BN40" s="43"/>
      <c r="BO40" s="43"/>
      <c r="BP40" s="40" t="s">
        <v>39</v>
      </c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>
        <f t="shared" si="9"/>
        <v>1967</v>
      </c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16">
        <f>CR34+CR39+CR30+CR28</f>
        <v>1967</v>
      </c>
      <c r="CS40" s="16">
        <f t="shared" ref="CS40:DF40" si="10">CS34+CS39</f>
        <v>120</v>
      </c>
      <c r="CT40" s="16">
        <f t="shared" si="10"/>
        <v>197</v>
      </c>
      <c r="CU40" s="16">
        <f t="shared" si="10"/>
        <v>190</v>
      </c>
      <c r="CV40" s="16">
        <f t="shared" si="10"/>
        <v>165</v>
      </c>
      <c r="CW40" s="16">
        <f t="shared" si="10"/>
        <v>310</v>
      </c>
      <c r="CX40" s="16">
        <f t="shared" si="10"/>
        <v>150</v>
      </c>
      <c r="CY40" s="20">
        <f t="shared" si="10"/>
        <v>50</v>
      </c>
      <c r="CZ40" s="16">
        <f t="shared" si="10"/>
        <v>75</v>
      </c>
      <c r="DA40" s="16">
        <f t="shared" si="10"/>
        <v>180</v>
      </c>
      <c r="DB40" s="16">
        <f t="shared" si="10"/>
        <v>172</v>
      </c>
      <c r="DC40" s="16">
        <f t="shared" si="10"/>
        <v>45</v>
      </c>
      <c r="DD40" s="16">
        <f t="shared" si="10"/>
        <v>65</v>
      </c>
      <c r="DE40" s="16">
        <f t="shared" si="10"/>
        <v>80</v>
      </c>
      <c r="DF40" s="16">
        <f t="shared" si="10"/>
        <v>168</v>
      </c>
    </row>
    <row r="41" spans="1:110" ht="8.25" customHeight="1"/>
    <row r="42" spans="1:110" ht="20.25" hidden="1" customHeight="1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</row>
    <row r="43" spans="1:110" ht="18.75" customHeight="1">
      <c r="A43" s="70" t="s">
        <v>126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  <c r="CN43" s="71"/>
      <c r="CO43" s="71"/>
      <c r="CP43" s="71"/>
      <c r="CQ43" s="71"/>
      <c r="CR43" s="71"/>
      <c r="CS43" s="71"/>
      <c r="CT43" s="71"/>
      <c r="CU43" s="71"/>
      <c r="CV43" s="71"/>
      <c r="CW43" s="71"/>
      <c r="CX43" s="71"/>
      <c r="CY43" s="71"/>
      <c r="CZ43" s="71"/>
      <c r="DA43" s="71"/>
    </row>
    <row r="45" spans="1:110" ht="15.75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0"/>
      <c r="AV45" s="70"/>
    </row>
  </sheetData>
  <mergeCells count="151">
    <mergeCell ref="A45:AV45"/>
    <mergeCell ref="A43:DA43"/>
    <mergeCell ref="A25:DF25"/>
    <mergeCell ref="A2:DF2"/>
    <mergeCell ref="DC1:DF1"/>
    <mergeCell ref="A5:DF5"/>
    <mergeCell ref="A9:BG9"/>
    <mergeCell ref="BP10:CC10"/>
    <mergeCell ref="CD12:CQ12"/>
    <mergeCell ref="BP11:CC11"/>
    <mergeCell ref="A16:BG16"/>
    <mergeCell ref="CD38:CQ38"/>
    <mergeCell ref="CD36:CQ36"/>
    <mergeCell ref="CD28:CQ28"/>
    <mergeCell ref="CD33:CQ33"/>
    <mergeCell ref="CD37:CQ37"/>
    <mergeCell ref="CD34:CQ34"/>
    <mergeCell ref="CD16:CQ16"/>
    <mergeCell ref="CD19:CQ19"/>
    <mergeCell ref="BH19:BO19"/>
    <mergeCell ref="BH15:BO15"/>
    <mergeCell ref="BP14:CC14"/>
    <mergeCell ref="A15:BG15"/>
    <mergeCell ref="A14:BG14"/>
    <mergeCell ref="A10:BG10"/>
    <mergeCell ref="BH10:BO10"/>
    <mergeCell ref="BH11:BO11"/>
    <mergeCell ref="BP15:CC15"/>
    <mergeCell ref="BH16:BO16"/>
    <mergeCell ref="A17:BG17"/>
    <mergeCell ref="BH17:BO17"/>
    <mergeCell ref="BP16:CC16"/>
    <mergeCell ref="CD20:CQ20"/>
    <mergeCell ref="A13:BG13"/>
    <mergeCell ref="A12:BG12"/>
    <mergeCell ref="BH14:BO14"/>
    <mergeCell ref="BH13:BO13"/>
    <mergeCell ref="BH12:BO12"/>
    <mergeCell ref="A22:BG22"/>
    <mergeCell ref="BP21:CC21"/>
    <mergeCell ref="BH21:BO21"/>
    <mergeCell ref="A20:BG20"/>
    <mergeCell ref="BP22:CC22"/>
    <mergeCell ref="A24:BG24"/>
    <mergeCell ref="BH18:BO18"/>
    <mergeCell ref="BH23:BO23"/>
    <mergeCell ref="A23:BG23"/>
    <mergeCell ref="BH20:BO20"/>
    <mergeCell ref="A18:BG18"/>
    <mergeCell ref="A19:BG19"/>
    <mergeCell ref="BH24:BO24"/>
    <mergeCell ref="BH22:BO22"/>
    <mergeCell ref="A21:BG21"/>
    <mergeCell ref="BP24:CC24"/>
    <mergeCell ref="BP18:CC18"/>
    <mergeCell ref="BP19:CC19"/>
    <mergeCell ref="BP20:CC20"/>
    <mergeCell ref="CD22:CQ22"/>
    <mergeCell ref="CD24:CQ24"/>
    <mergeCell ref="CD23:CQ23"/>
    <mergeCell ref="CD21:CQ21"/>
    <mergeCell ref="CD17:CQ17"/>
    <mergeCell ref="CD18:CQ18"/>
    <mergeCell ref="CD4:CQ4"/>
    <mergeCell ref="BP4:CC4"/>
    <mergeCell ref="CD9:CQ9"/>
    <mergeCell ref="BP23:CC23"/>
    <mergeCell ref="BP12:CC12"/>
    <mergeCell ref="CD13:CQ13"/>
    <mergeCell ref="CD15:CQ15"/>
    <mergeCell ref="CD14:CQ14"/>
    <mergeCell ref="BP17:CC17"/>
    <mergeCell ref="CD6:CQ6"/>
    <mergeCell ref="CD7:CQ7"/>
    <mergeCell ref="CD10:CQ10"/>
    <mergeCell ref="CD8:CQ8"/>
    <mergeCell ref="BP13:CC13"/>
    <mergeCell ref="CD11:CQ11"/>
    <mergeCell ref="A26:BG26"/>
    <mergeCell ref="BH26:BO26"/>
    <mergeCell ref="BP26:CC26"/>
    <mergeCell ref="A27:AV27"/>
    <mergeCell ref="CD26:CQ26"/>
    <mergeCell ref="CD27:CQ27"/>
    <mergeCell ref="A8:AV8"/>
    <mergeCell ref="A11:BG11"/>
    <mergeCell ref="A3:AV3"/>
    <mergeCell ref="BP3:CC3"/>
    <mergeCell ref="BH3:BO3"/>
    <mergeCell ref="A6:BG6"/>
    <mergeCell ref="BH6:BO6"/>
    <mergeCell ref="A7:AV7"/>
    <mergeCell ref="A4:BG4"/>
    <mergeCell ref="BH4:BO4"/>
    <mergeCell ref="BH8:BO8"/>
    <mergeCell ref="BH7:BO7"/>
    <mergeCell ref="BP7:CC7"/>
    <mergeCell ref="BP8:CC8"/>
    <mergeCell ref="BH9:BO9"/>
    <mergeCell ref="BP9:CC9"/>
    <mergeCell ref="CD3:CQ3"/>
    <mergeCell ref="BP6:CC6"/>
    <mergeCell ref="A30:BF30"/>
    <mergeCell ref="BH30:BO30"/>
    <mergeCell ref="BP30:CC30"/>
    <mergeCell ref="CD30:CQ30"/>
    <mergeCell ref="BH27:BO27"/>
    <mergeCell ref="BP27:CC27"/>
    <mergeCell ref="A29:BG29"/>
    <mergeCell ref="BH29:BO29"/>
    <mergeCell ref="BP29:CC29"/>
    <mergeCell ref="CD29:CQ29"/>
    <mergeCell ref="A28:AV28"/>
    <mergeCell ref="BH28:BO28"/>
    <mergeCell ref="BP28:CC28"/>
    <mergeCell ref="A32:BG32"/>
    <mergeCell ref="BH32:BO32"/>
    <mergeCell ref="BP32:CC32"/>
    <mergeCell ref="CD32:CQ32"/>
    <mergeCell ref="A31:BG31"/>
    <mergeCell ref="BH31:BO31"/>
    <mergeCell ref="BP31:CC31"/>
    <mergeCell ref="CD31:CQ31"/>
    <mergeCell ref="A35:BG35"/>
    <mergeCell ref="BH35:BO35"/>
    <mergeCell ref="BP35:CC35"/>
    <mergeCell ref="CD35:CQ35"/>
    <mergeCell ref="A33:AV33"/>
    <mergeCell ref="BH33:BO33"/>
    <mergeCell ref="BP33:CC33"/>
    <mergeCell ref="A34:AV34"/>
    <mergeCell ref="BH34:BO34"/>
    <mergeCell ref="BP34:CC34"/>
    <mergeCell ref="CD39:CQ39"/>
    <mergeCell ref="BP40:CC40"/>
    <mergeCell ref="A36:AV36"/>
    <mergeCell ref="BH36:BO36"/>
    <mergeCell ref="BP36:CC36"/>
    <mergeCell ref="A37:AV37"/>
    <mergeCell ref="BH37:BO37"/>
    <mergeCell ref="BP37:CC37"/>
    <mergeCell ref="A42:DF42"/>
    <mergeCell ref="CD40:CQ40"/>
    <mergeCell ref="A38:AV38"/>
    <mergeCell ref="BH38:BO38"/>
    <mergeCell ref="BP38:CC38"/>
    <mergeCell ref="A40:BG40"/>
    <mergeCell ref="BH40:BO40"/>
    <mergeCell ref="A39:AV39"/>
    <mergeCell ref="BH39:BO39"/>
    <mergeCell ref="BP39:CC39"/>
  </mergeCells>
  <phoneticPr fontId="0" type="noConversion"/>
  <pageMargins left="0.78740157480314965" right="0.19685039370078741" top="0.39370078740157483" bottom="0.19685039370078741" header="0.19685039370078741" footer="0.19685039370078741"/>
  <pageSetup paperSize="9" scale="55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J28"/>
  <sheetViews>
    <sheetView tabSelected="1" view="pageBreakPreview" zoomScale="90" zoomScaleNormal="90" zoomScaleSheetLayoutView="90" workbookViewId="0">
      <pane ySplit="4" topLeftCell="A5" activePane="bottomLeft" state="frozen"/>
      <selection pane="bottomLeft" activeCell="D30" sqref="D30"/>
    </sheetView>
  </sheetViews>
  <sheetFormatPr defaultRowHeight="33.75" customHeight="1"/>
  <cols>
    <col min="1" max="1" width="37.85546875" style="34" customWidth="1"/>
    <col min="2" max="2" width="11.7109375" style="34" customWidth="1"/>
    <col min="3" max="3" width="15.140625" style="34" customWidth="1"/>
    <col min="4" max="4" width="31" style="34" customWidth="1"/>
    <col min="5" max="5" width="13.42578125" style="34" customWidth="1"/>
    <col min="6" max="6" width="13" style="34" customWidth="1"/>
    <col min="7" max="7" width="13.28515625" style="34" customWidth="1"/>
    <col min="8" max="8" width="14.7109375" style="34" customWidth="1"/>
    <col min="9" max="9" width="15.140625" style="34" customWidth="1"/>
    <col min="10" max="16384" width="9.140625" style="9"/>
  </cols>
  <sheetData>
    <row r="1" spans="1:9" ht="18.75">
      <c r="A1" s="80" t="s">
        <v>68</v>
      </c>
      <c r="B1" s="80"/>
      <c r="C1" s="80"/>
      <c r="D1" s="80"/>
      <c r="E1" s="80"/>
      <c r="F1" s="80"/>
      <c r="G1" s="80"/>
      <c r="H1" s="80"/>
      <c r="I1" s="80"/>
    </row>
    <row r="2" spans="1:9" ht="40.5" customHeight="1">
      <c r="A2" s="81" t="s">
        <v>78</v>
      </c>
      <c r="B2" s="81"/>
      <c r="C2" s="81"/>
      <c r="D2" s="81"/>
      <c r="E2" s="81"/>
      <c r="F2" s="81"/>
      <c r="G2" s="81"/>
      <c r="H2" s="81"/>
      <c r="I2" s="81"/>
    </row>
    <row r="3" spans="1:9" ht="18" customHeight="1">
      <c r="A3" s="85" t="s">
        <v>69</v>
      </c>
      <c r="B3" s="85" t="s">
        <v>70</v>
      </c>
      <c r="C3" s="85" t="s">
        <v>74</v>
      </c>
      <c r="D3" s="85" t="s">
        <v>71</v>
      </c>
      <c r="E3" s="85" t="s">
        <v>79</v>
      </c>
      <c r="F3" s="82" t="s">
        <v>72</v>
      </c>
      <c r="G3" s="83"/>
      <c r="H3" s="84"/>
      <c r="I3" s="85" t="s">
        <v>73</v>
      </c>
    </row>
    <row r="4" spans="1:9" ht="39.75" customHeight="1">
      <c r="A4" s="86"/>
      <c r="B4" s="86"/>
      <c r="C4" s="86"/>
      <c r="D4" s="86"/>
      <c r="E4" s="92"/>
      <c r="F4" s="23" t="s">
        <v>75</v>
      </c>
      <c r="G4" s="23" t="s">
        <v>76</v>
      </c>
      <c r="H4" s="23" t="s">
        <v>77</v>
      </c>
      <c r="I4" s="86"/>
    </row>
    <row r="5" spans="1:9" s="14" customFormat="1" ht="0.75" customHeight="1">
      <c r="A5" s="93" t="s">
        <v>94</v>
      </c>
      <c r="B5" s="94"/>
      <c r="C5" s="94"/>
      <c r="D5" s="94"/>
      <c r="E5" s="94"/>
      <c r="F5" s="94"/>
      <c r="G5" s="94"/>
      <c r="H5" s="94"/>
      <c r="I5" s="95"/>
    </row>
    <row r="6" spans="1:9" s="14" customFormat="1" ht="24" hidden="1" customHeight="1">
      <c r="A6" s="30" t="s">
        <v>120</v>
      </c>
      <c r="B6" s="28">
        <v>0.75</v>
      </c>
      <c r="C6" s="29" t="s">
        <v>122</v>
      </c>
      <c r="D6" s="31" t="s">
        <v>124</v>
      </c>
      <c r="E6" s="28">
        <v>67</v>
      </c>
      <c r="F6" s="23"/>
      <c r="G6" s="23"/>
      <c r="H6" s="23">
        <v>67</v>
      </c>
      <c r="I6" s="35">
        <v>43687</v>
      </c>
    </row>
    <row r="7" spans="1:9" s="14" customFormat="1" ht="24.75" hidden="1" customHeight="1">
      <c r="A7" s="30" t="s">
        <v>121</v>
      </c>
      <c r="B7" s="28">
        <v>0.25</v>
      </c>
      <c r="C7" s="29" t="s">
        <v>122</v>
      </c>
      <c r="D7" s="31" t="s">
        <v>119</v>
      </c>
      <c r="E7" s="28">
        <v>80</v>
      </c>
      <c r="F7" s="23"/>
      <c r="G7" s="23"/>
      <c r="H7" s="23">
        <v>80</v>
      </c>
      <c r="I7" s="35">
        <v>43687</v>
      </c>
    </row>
    <row r="8" spans="1:9" s="14" customFormat="1" ht="17.25" hidden="1" customHeight="1">
      <c r="A8" s="93" t="s">
        <v>101</v>
      </c>
      <c r="B8" s="94"/>
      <c r="C8" s="94"/>
      <c r="D8" s="94"/>
      <c r="E8" s="94"/>
      <c r="F8" s="94"/>
      <c r="G8" s="94"/>
      <c r="H8" s="94"/>
      <c r="I8" s="95"/>
    </row>
    <row r="9" spans="1:9" s="14" customFormat="1" ht="13.5" hidden="1" customHeight="1">
      <c r="A9" s="23" t="s">
        <v>110</v>
      </c>
      <c r="B9" s="23">
        <v>0.2</v>
      </c>
      <c r="C9" s="23" t="s">
        <v>111</v>
      </c>
      <c r="D9" s="23" t="s">
        <v>112</v>
      </c>
      <c r="E9" s="23">
        <v>160</v>
      </c>
      <c r="F9" s="23"/>
      <c r="G9" s="23"/>
      <c r="H9" s="23">
        <v>160</v>
      </c>
      <c r="I9" s="23" t="s">
        <v>113</v>
      </c>
    </row>
    <row r="10" spans="1:9" s="14" customFormat="1" ht="15.75" hidden="1" customHeight="1">
      <c r="A10" s="93" t="s">
        <v>95</v>
      </c>
      <c r="B10" s="94"/>
      <c r="C10" s="94"/>
      <c r="D10" s="94"/>
      <c r="E10" s="94"/>
      <c r="F10" s="94"/>
      <c r="G10" s="94"/>
      <c r="H10" s="94"/>
      <c r="I10" s="95"/>
    </row>
    <row r="11" spans="1:9" s="14" customFormat="1" ht="16.5" hidden="1" customHeight="1">
      <c r="A11" s="36" t="s">
        <v>109</v>
      </c>
      <c r="B11" s="23">
        <v>0.1</v>
      </c>
      <c r="C11" s="29" t="s">
        <v>122</v>
      </c>
      <c r="D11" s="36" t="s">
        <v>123</v>
      </c>
      <c r="E11" s="23">
        <v>50</v>
      </c>
      <c r="F11" s="23"/>
      <c r="G11" s="23"/>
      <c r="H11" s="23">
        <v>50</v>
      </c>
      <c r="I11" s="35">
        <v>43702</v>
      </c>
    </row>
    <row r="12" spans="1:9" s="14" customFormat="1" ht="15.75" hidden="1" customHeight="1">
      <c r="A12" s="93" t="s">
        <v>96</v>
      </c>
      <c r="B12" s="94"/>
      <c r="C12" s="94"/>
      <c r="D12" s="94"/>
      <c r="E12" s="94"/>
      <c r="F12" s="94"/>
      <c r="G12" s="94"/>
      <c r="H12" s="94"/>
      <c r="I12" s="95"/>
    </row>
    <row r="13" spans="1:9" s="14" customFormat="1" ht="12.75" hidden="1">
      <c r="A13" s="36" t="s">
        <v>107</v>
      </c>
      <c r="B13" s="23">
        <v>0.2</v>
      </c>
      <c r="C13" s="23" t="s">
        <v>111</v>
      </c>
      <c r="D13" s="36" t="s">
        <v>108</v>
      </c>
      <c r="E13" s="23">
        <v>95</v>
      </c>
      <c r="F13" s="23"/>
      <c r="G13" s="23"/>
      <c r="H13" s="23">
        <v>95</v>
      </c>
      <c r="I13" s="35">
        <v>43692</v>
      </c>
    </row>
    <row r="14" spans="1:9" s="14" customFormat="1" ht="12.75">
      <c r="A14" s="93" t="s">
        <v>88</v>
      </c>
      <c r="B14" s="94"/>
      <c r="C14" s="94"/>
      <c r="D14" s="94"/>
      <c r="E14" s="94"/>
      <c r="F14" s="94"/>
      <c r="G14" s="94"/>
      <c r="H14" s="94"/>
      <c r="I14" s="95"/>
    </row>
    <row r="15" spans="1:9" s="14" customFormat="1" ht="25.5">
      <c r="A15" s="36" t="s">
        <v>117</v>
      </c>
      <c r="B15" s="23" t="s">
        <v>118</v>
      </c>
      <c r="C15" s="29" t="s">
        <v>122</v>
      </c>
      <c r="D15" s="23" t="s">
        <v>108</v>
      </c>
      <c r="E15" s="23">
        <v>150</v>
      </c>
      <c r="F15" s="23"/>
      <c r="G15" s="23"/>
      <c r="H15" s="23">
        <v>150</v>
      </c>
      <c r="I15" s="35">
        <v>43687</v>
      </c>
    </row>
    <row r="16" spans="1:9" s="14" customFormat="1" ht="12.75" hidden="1">
      <c r="A16" s="93" t="s">
        <v>102</v>
      </c>
      <c r="B16" s="94"/>
      <c r="C16" s="94"/>
      <c r="D16" s="94"/>
      <c r="E16" s="94"/>
      <c r="F16" s="94"/>
      <c r="G16" s="94"/>
      <c r="H16" s="94"/>
      <c r="I16" s="95"/>
    </row>
    <row r="17" spans="1:88" s="14" customFormat="1" ht="25.5" hidden="1">
      <c r="A17" s="36" t="s">
        <v>114</v>
      </c>
      <c r="B17" s="23">
        <v>0.05</v>
      </c>
      <c r="C17" s="29" t="s">
        <v>122</v>
      </c>
      <c r="D17" s="36" t="s">
        <v>115</v>
      </c>
      <c r="E17" s="23">
        <v>60</v>
      </c>
      <c r="F17" s="23"/>
      <c r="G17" s="23"/>
      <c r="H17" s="23">
        <v>60</v>
      </c>
      <c r="I17" s="35">
        <v>43687</v>
      </c>
    </row>
    <row r="18" spans="1:88" s="14" customFormat="1" ht="25.5" hidden="1">
      <c r="A18" s="36" t="s">
        <v>114</v>
      </c>
      <c r="B18" s="23">
        <v>1</v>
      </c>
      <c r="C18" s="23" t="s">
        <v>111</v>
      </c>
      <c r="D18" s="36" t="s">
        <v>116</v>
      </c>
      <c r="E18" s="23">
        <v>42</v>
      </c>
      <c r="F18" s="23"/>
      <c r="G18" s="23"/>
      <c r="H18" s="23">
        <v>42</v>
      </c>
      <c r="I18" s="35">
        <v>43687</v>
      </c>
    </row>
    <row r="19" spans="1:88" s="14" customFormat="1" ht="12.75" hidden="1">
      <c r="A19" s="93" t="s">
        <v>103</v>
      </c>
      <c r="B19" s="94"/>
      <c r="C19" s="94"/>
      <c r="D19" s="94"/>
      <c r="E19" s="94"/>
      <c r="F19" s="94"/>
      <c r="G19" s="94"/>
      <c r="H19" s="94"/>
      <c r="I19" s="95"/>
    </row>
    <row r="20" spans="1:88" s="14" customFormat="1" ht="12.75" hidden="1">
      <c r="A20" s="36" t="s">
        <v>104</v>
      </c>
      <c r="B20" s="23">
        <v>0.05</v>
      </c>
      <c r="C20" s="23" t="s">
        <v>105</v>
      </c>
      <c r="D20" s="36" t="s">
        <v>106</v>
      </c>
      <c r="E20" s="23">
        <v>35</v>
      </c>
      <c r="F20" s="23"/>
      <c r="G20" s="23"/>
      <c r="H20" s="23">
        <v>35</v>
      </c>
      <c r="I20" s="35">
        <v>43641</v>
      </c>
    </row>
    <row r="21" spans="1:88" s="14" customFormat="1" ht="29.25" hidden="1" customHeight="1">
      <c r="A21" s="89" t="s">
        <v>97</v>
      </c>
      <c r="B21" s="90"/>
      <c r="C21" s="90"/>
      <c r="D21" s="91"/>
      <c r="E21" s="23">
        <f>SUM(F21:H21)</f>
        <v>589</v>
      </c>
      <c r="F21" s="23">
        <f>SUM(F8:F20)</f>
        <v>0</v>
      </c>
      <c r="G21" s="23"/>
      <c r="H21" s="23">
        <v>589</v>
      </c>
      <c r="I21" s="35"/>
    </row>
    <row r="22" spans="1:88" s="14" customFormat="1" ht="12.75" hidden="1">
      <c r="A22" s="89" t="s">
        <v>98</v>
      </c>
      <c r="B22" s="90"/>
      <c r="C22" s="90"/>
      <c r="D22" s="91"/>
      <c r="E22" s="23">
        <f>SUM(F22:H22)</f>
        <v>983</v>
      </c>
      <c r="F22" s="28"/>
      <c r="G22" s="28"/>
      <c r="H22" s="28">
        <v>983</v>
      </c>
      <c r="I22" s="37"/>
    </row>
    <row r="23" spans="1:88" s="14" customFormat="1" ht="25.5" hidden="1" customHeight="1">
      <c r="A23" s="89" t="s">
        <v>99</v>
      </c>
      <c r="B23" s="90"/>
      <c r="C23" s="90"/>
      <c r="D23" s="91"/>
      <c r="E23" s="23">
        <f>SUM(F23:H23)</f>
        <v>0</v>
      </c>
      <c r="F23" s="28"/>
      <c r="G23" s="28"/>
      <c r="H23" s="28"/>
      <c r="I23" s="37"/>
    </row>
    <row r="24" spans="1:88" s="14" customFormat="1" ht="12.75">
      <c r="A24" s="89" t="s">
        <v>63</v>
      </c>
      <c r="B24" s="90"/>
      <c r="C24" s="90"/>
      <c r="D24" s="91"/>
      <c r="E24" s="28">
        <v>150</v>
      </c>
      <c r="F24" s="28">
        <f>SUM(F21:F23)</f>
        <v>0</v>
      </c>
      <c r="G24" s="28">
        <f>SUM(G21:G23)</f>
        <v>0</v>
      </c>
      <c r="H24" s="28">
        <v>150</v>
      </c>
      <c r="I24" s="37"/>
    </row>
    <row r="25" spans="1:88" s="14" customFormat="1" ht="12.75">
      <c r="A25" s="32"/>
      <c r="B25" s="32"/>
      <c r="C25" s="38"/>
      <c r="D25" s="32"/>
      <c r="E25" s="32"/>
      <c r="F25" s="32"/>
      <c r="G25" s="32"/>
      <c r="H25" s="32"/>
      <c r="I25" s="39"/>
    </row>
    <row r="26" spans="1:88" s="14" customFormat="1" ht="33.75" customHeight="1">
      <c r="A26" s="87" t="s">
        <v>127</v>
      </c>
      <c r="B26" s="87"/>
      <c r="C26" s="87"/>
      <c r="D26" s="87"/>
      <c r="E26" s="87"/>
      <c r="F26" s="87"/>
      <c r="G26" s="87"/>
      <c r="H26" s="87"/>
      <c r="I26" s="87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</row>
    <row r="27" spans="1:88" s="14" customFormat="1" ht="19.5" customHeight="1">
      <c r="A27" s="33"/>
      <c r="B27" s="33"/>
      <c r="C27" s="33"/>
      <c r="D27" s="33"/>
      <c r="E27" s="33"/>
      <c r="F27" s="33"/>
      <c r="G27" s="33"/>
      <c r="H27" s="33"/>
      <c r="I27" s="33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</row>
    <row r="28" spans="1:88" ht="33.75" customHeight="1">
      <c r="A28" s="88"/>
      <c r="B28" s="88"/>
      <c r="C28" s="88"/>
      <c r="D28" s="88"/>
    </row>
  </sheetData>
  <mergeCells count="22">
    <mergeCell ref="A26:I26"/>
    <mergeCell ref="A28:D28"/>
    <mergeCell ref="A21:D21"/>
    <mergeCell ref="D3:D4"/>
    <mergeCell ref="E3:E4"/>
    <mergeCell ref="A5:I5"/>
    <mergeCell ref="A12:I12"/>
    <mergeCell ref="A22:D22"/>
    <mergeCell ref="A23:D23"/>
    <mergeCell ref="A24:D24"/>
    <mergeCell ref="B3:B4"/>
    <mergeCell ref="A10:I10"/>
    <mergeCell ref="A19:I19"/>
    <mergeCell ref="A8:I8"/>
    <mergeCell ref="A14:I14"/>
    <mergeCell ref="A16:I16"/>
    <mergeCell ref="A1:I1"/>
    <mergeCell ref="A2:I2"/>
    <mergeCell ref="F3:H3"/>
    <mergeCell ref="I3:I4"/>
    <mergeCell ref="A3:A4"/>
    <mergeCell ref="C3:C4"/>
  </mergeCells>
  <pageMargins left="0.70866141732283472" right="0.11811023622047245" top="0.35433070866141736" bottom="0.15748031496062992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 вода</vt:lpstr>
      <vt:lpstr>приложение 2</vt:lpstr>
      <vt:lpstr>'приложение 1 вода'!Заголовки_для_печати</vt:lpstr>
      <vt:lpstr>'приложение 1 вода'!Область_печати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Prof-RomanovaAA</dc:creator>
  <cp:lastModifiedBy>Admin</cp:lastModifiedBy>
  <cp:lastPrinted>2019-05-28T08:00:26Z</cp:lastPrinted>
  <dcterms:created xsi:type="dcterms:W3CDTF">2006-04-03T13:38:46Z</dcterms:created>
  <dcterms:modified xsi:type="dcterms:W3CDTF">2019-05-28T08:00:32Z</dcterms:modified>
</cp:coreProperties>
</file>